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42. Protesis y ortesis 2021\"/>
    </mc:Choice>
  </mc:AlternateContent>
  <bookViews>
    <workbookView xWindow="0" yWindow="0" windowWidth="20490" windowHeight="762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 l="1"/>
</calcChain>
</file>

<file path=xl/sharedStrings.xml><?xml version="1.0" encoding="utf-8"?>
<sst xmlns="http://schemas.openxmlformats.org/spreadsheetml/2006/main" count="31" uniqueCount="31">
  <si>
    <t>Nº</t>
  </si>
  <si>
    <t>ARTICULO Y DESCRIPCION</t>
  </si>
  <si>
    <t>Precio ofertado en € (impuesto/s indirecto/s no incluido/s)</t>
  </si>
  <si>
    <t>Total oferta en € (impuesto/s indirecto/s no incluido/s)</t>
  </si>
  <si>
    <t>Precio máximo en € (impuesto/s indirecto/s no incluido/s)</t>
  </si>
  <si>
    <r>
      <t xml:space="preserve">Total Oferta duración inicial contrato en € </t>
    </r>
    <r>
      <rPr>
        <sz val="16"/>
        <color theme="1"/>
        <rFont val="Calibri"/>
        <family val="2"/>
        <scheme val="minor"/>
      </rPr>
      <t>(impuesto/s indirecto/s no incluido/s)</t>
    </r>
    <r>
      <rPr>
        <sz val="16"/>
        <color rgb="FFFF0000"/>
        <rFont val="Calibri"/>
        <family val="2"/>
        <scheme val="minor"/>
      </rPr>
      <t>*</t>
    </r>
  </si>
  <si>
    <t>Importe a incluir en la casilla de Oferta Economia en la aplicación de FREMAP al presentar oferta.</t>
  </si>
  <si>
    <t xml:space="preserve">Instrucciones de cumplimentación de presente fichero: ÚNICAMENTE SE CUMPLIMENTARÁN POR EL LICITADOR LAS CASILLAS DE COLOR VERDE, así como sus datos identificativos. 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</si>
  <si>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CContratación del suministro de prótesis externas y material de ortesis para las unidades de ortoprótesis de los Hospitales de FREMAP, Mutua de Colaboradora con la Seguridad Social nº 61,  se compromete a su ejecución con estricta sujeción a los Pliegos de Cláusulas Administrativas y de Prescripciones Técnicas que han de regir la adjudicación y ejecución del mismo, en las siguientes condiciones:</t>
  </si>
  <si>
    <t>Total consumos duración inicial contrato (24 meses)</t>
  </si>
  <si>
    <t>ANEXO III. OFERTA ECONÓMICA LOTE 4.</t>
  </si>
  <si>
    <t>COLLARÍN ANATÓMICO BLANDO ESPUMA
• Base: Pieza de poliuretano, recubierta con tejido tubular de poliéster/algodón.
• Cierre de velcro, para mayor compresión ajustada a cada medida.
• Tallas: S , M , L.</t>
  </si>
  <si>
    <t>COLLARÍN ANATÓMICO BLANDO PLÁSTICO 
• Fabricado en dos piezas de polietileno superpuestas
• Regulable en altura
• Almohadillado en borde superior e inferior, forrado en polipiel
• Sistema de cierre posterior mediante velcro
• Tallas: S , M, L.</t>
  </si>
  <si>
    <t>COLLARÍN PHILADELPHIA
• Collarín preconformado con hueco para traqueotomía.
• Dos piezas de policarbonato/polietileno para dotarlo de la rigidez necesaria.
• Dos valvas de plastazote
• El sistema de cierre mediante cinchas.
• Tallas S, M, L.</t>
  </si>
  <si>
    <t>ESTABILIZADOR COLLARÍN PHILADELPHIA
• Accesorio para  insertar en collarín Philadelphia .
• Dos piezas de policarbonato/polietileno para dotarlo de la rigidez necesaria.
• El sistema de cierre mediante cinchas.
• Talla: Única</t>
  </si>
  <si>
    <t>CORSÉ BIVALVO DORSOLUMBAR SEMIRÍGIDO                        
• Corsé bivalvo con solapas laterales en termoplástico, todo forrado de tela
• Cinchas de velcro laterales para regulación  
• Cinchas superiores retropulsoras  en valva posterior    
 • Tallas: S, M, L , XL y XXL</t>
  </si>
  <si>
    <t>CORSÉ BIVALVO LUMBAR SEMIRÍGIDO 
• Corsé bivalvo con solapas laterales en termoplástico, todo forrado de tela
• Cinchas de velcro laterales para regulación  
• Tallas: S, M, L , XL.</t>
  </si>
  <si>
    <t>CORSÉ BIVALVO TERMOPLÁSTICO 
• Corsé bivalvo  en termoplástico.
• Forro interior de espuma de polietileno
•Cinchas de velcro laterales para regulación  
• Apoyo external regulable en altura   
• Tallas: S, M, L , XL y XXL</t>
  </si>
  <si>
    <t>CORSÉ DE TAYLOR
• Estructura posterior metálica forrada con tejido transpirable almohadillado 
• Faja de tela elastica que se cierra con velcro en parte anterior 
• Tirantes que permiten graduar la tensión que ejercen los hombros hacia atrás.
• Tallas: S, M, L , XL.</t>
  </si>
  <si>
    <t>CORSÉ DORSOLUMBAR  
• Placa posterior de alumnio moldeable
• Base textil.
• Tirantes regulables acolchados 
• Cierre cinchas de velcro para regulación. 
• Tallas : 5 tallas</t>
  </si>
  <si>
    <t xml:space="preserve">ORTESIS LUMBAR 
• Con sistema de sujección y regulación  mediante poleas y cables de nylon.
• Placas anterior y posterior, la posterior con laterales
• Cierre cinchas de velcro con fijación en poleas para regulación. 
• Tallas : </t>
  </si>
  <si>
    <t>CORSÉ LUMBAR TERMOPLÁSTICO 
• Módulo  en termoplástico con 15º de lordosis.
• Forro interior de espuma de polietileno o tejido rizo.
• Cierre cinchas de velcro para regulación. 
• Tallas : 10 como mínimo</t>
  </si>
  <si>
    <t>FAJA DORSOLUMBAR (SEMIRRÍGIDA) 
• Tejido semielástico y transpirable.
• 4 varillas posteriores y 2 laterales de estabilización.
• Banda elástica posterior para soporte adicional de la región lumbar.
• Altura anterior 24 cm (margen ± 1 cm)
• Sistema de cierre tipo velcro.
• Lavable.
• Tallas: S, M, L, XL</t>
  </si>
  <si>
    <t>FAJA ELÁSTICA ALTA 
• Línea de tejido reforzado elástico y transpirable con bandas de ajuste lateral.
• Varillas posteriores de estabilización.
• Altura anterior 15 cm (margen ± 1 cm)
• Altura posterior 30 cm (margen ± 1 cm)
• Sistema de cierre tipo velcro.
• Lavable.
• Tallas: S, M, L , XL.</t>
  </si>
  <si>
    <t>FAJA ELÁSTICA CORTA (LABORAL)
• Línea de tejido reforzado elástico y transpirable con bandas de ajuste lateral.
• Varillas posteriores de estabilización.
• Altura anterior 13 cm (margen ± 1 cm)
• Altura posterior 24  cm (margen ± 1 cm)
• Sistema de cierre tipo velcro.
• Lavable.
• Tallas: S, M, L , XL.</t>
  </si>
  <si>
    <t>FAJA SACROLUMBAR (ALTA SEMIRRÍGIDA)
• Tejido semielástico y transpirable.
• 4 varillas posteriores y 2 laterales de estabilización.
• Banda elástica posterior para soporte adicional de la región lumbar.
• Altura anterior  25 cm (margen ± 1 cm)
• Altura posterior 39 cm (margen ± 1 cm)
• Sistema de cierre tipo velcro.
• Lavable.
• Tallas: S, M, L, XL</t>
  </si>
  <si>
    <t>FAJA SACROLUMBAR (CORTA SEMIRRÍGIDA)
• Tejido semielástico y transpirable.
• 4 varillas posteriores y 2 laterales de estabilización.
• Banda elástica posterior para soporte adicional de la región lumbar.
• Altura anterior 20 cm (margen ± 1 cm)
• Altura posterior 28 cm (margen ± 1 cm)
• Sistema de cierre tipo velcro.
• Lavable.
• Tallas: S, M, L, XL</t>
  </si>
  <si>
    <t>MARCO HIPEREXTENSIÓN 
• Estructura de aluminio o material rígido ligero de tres puntos de apoyo
• Placa external móvil, regulable en ancho  y alto
• Placa pubis regulable en ancho
• Placa de tensión dorsolumbar regulable por banda y sistema de cierre
• Regulable en altura a nivel de placas de control lateral
• Tallas: S, M, L, XL</t>
  </si>
  <si>
    <t>MARCO HIPEREXTENSIÓN BASCULANTE
• Estructura de aluminio ligera de tres puntos de apoyo
• Placa external móvil, regulable en ancho  y alto
• Placa  pélvica basculante
• Placa de tensión dorsolumbar regulable por banda y sistema de cierre
• Regulable en altura a nivel de placas de control lateral
• Tallas: S, M, L, XL</t>
  </si>
  <si>
    <t>SOPORTE OCCIPITO-MENTONIANO 
• Prefabricado de material ligero y maleable
• Consta de dos piezas pieza torácica y pieza dorsal termoconformadas
•El apoyo occipital y el apoyo mentoniano regulables en altura
• Sistema de sujección mediante cinchas con cierre velcro o hebilla
• Tallas: Única</t>
  </si>
  <si>
    <t>SOPORTE OCCIPITO-MENTONIANO
• Prefabricado de material ligero y maleable
• Consta de pieza torácica, una pieza ocipital y un apoyo mentoniano
• La pieza ocipital y el apoyo mentoniano regulables en altura
• Sistema de sujección mediante cinchas con cierre velcro o hebilla
• Tallas: S, 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</si>
</sst>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</cellStyleXfs>
  <cellXfs count="26">
    <xf numFmtId="0" fontId="0" fillId="0" borderId="0" xfId="0"/>
    <xf numFmtId="44" fontId="12" fillId="0" borderId="1" xfId="1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vertical="center" wrapText="1"/>
    </xf>
    <xf numFmtId="0" fontId="0" fillId="0" borderId="0" xfId="0" applyProtection="1"/>
    <xf numFmtId="0" fontId="0" fillId="0" borderId="0" xfId="0" applyFont="1" applyProtection="1"/>
    <xf numFmtId="3" fontId="0" fillId="0" borderId="0" xfId="0" applyNumberFormat="1" applyProtection="1"/>
    <xf numFmtId="165" fontId="5" fillId="2" borderId="1" xfId="3" applyNumberFormat="1" applyFont="1" applyFill="1" applyBorder="1" applyAlignment="1" applyProtection="1">
      <alignment horizontal="center" vertical="center" wrapText="1"/>
    </xf>
    <xf numFmtId="165" fontId="13" fillId="2" borderId="1" xfId="3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44" fontId="2" fillId="2" borderId="1" xfId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44" fontId="0" fillId="0" borderId="0" xfId="0" applyNumberForma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</xf>
    <xf numFmtId="3" fontId="0" fillId="3" borderId="1" xfId="0" applyNumberFormat="1" applyFill="1" applyBorder="1" applyAlignment="1" applyProtection="1">
      <alignment horizontal="center" vertical="center"/>
    </xf>
    <xf numFmtId="44" fontId="6" fillId="5" borderId="1" xfId="1" applyFont="1" applyFill="1" applyBorder="1" applyAlignment="1" applyProtection="1">
      <alignment horizontal="center" vertical="center"/>
    </xf>
    <xf numFmtId="44" fontId="0" fillId="3" borderId="1" xfId="1" applyFont="1" applyFill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wrapText="1"/>
    </xf>
    <xf numFmtId="44" fontId="7" fillId="0" borderId="2" xfId="1" applyFont="1" applyFill="1" applyBorder="1" applyAlignment="1" applyProtection="1">
      <alignment vertical="center" wrapText="1"/>
    </xf>
    <xf numFmtId="44" fontId="0" fillId="4" borderId="1" xfId="1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</cellXfs>
  <cellStyles count="7">
    <cellStyle name="Euro" xfId="2"/>
    <cellStyle name="Moneda" xfId="1" builtinId="4"/>
    <cellStyle name="Normal" xfId="0" builtinId="0"/>
    <cellStyle name="Normal 2" xfId="3"/>
    <cellStyle name="Normal 2 2" xfId="6"/>
    <cellStyle name="Normal 3" xfId="4"/>
    <cellStyle name="Normal 4" xfId="5"/>
  </cellStyles>
  <dxfs count="4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6"/>
  <sheetViews>
    <sheetView tabSelected="1" topLeftCell="B1" zoomScale="80" zoomScaleNormal="80" workbookViewId="0">
      <selection activeCell="E9" sqref="E9"/>
    </sheetView>
  </sheetViews>
  <sheetFormatPr baseColWidth="10" defaultRowHeight="15" x14ac:dyDescent="0.25"/>
  <cols>
    <col min="1" max="1" width="11.42578125" style="3"/>
    <col min="2" max="2" width="7.42578125" style="3" customWidth="1"/>
    <col min="3" max="3" width="100.5703125" style="4" bestFit="1" customWidth="1"/>
    <col min="4" max="4" width="19.140625" style="5" bestFit="1" customWidth="1"/>
    <col min="5" max="5" width="22.28515625" style="3" bestFit="1" customWidth="1"/>
    <col min="6" max="6" width="25" style="3" bestFit="1" customWidth="1"/>
    <col min="7" max="7" width="55.5703125" style="3" customWidth="1"/>
    <col min="8" max="8" width="16.5703125" style="3" customWidth="1"/>
    <col min="9" max="9" width="12.7109375" style="3" bestFit="1" customWidth="1"/>
    <col min="10" max="10" width="12.85546875" style="3" bestFit="1" customWidth="1"/>
    <col min="11" max="11" width="11.42578125" style="3"/>
    <col min="12" max="12" width="12.7109375" style="3" bestFit="1" customWidth="1"/>
    <col min="13" max="16384" width="11.42578125" style="3"/>
  </cols>
  <sheetData>
    <row r="2" spans="2:10" ht="60.75" customHeight="1" x14ac:dyDescent="0.25">
      <c r="B2" s="23" t="s">
        <v>10</v>
      </c>
      <c r="C2" s="23"/>
      <c r="D2" s="23"/>
      <c r="E2" s="23"/>
      <c r="F2" s="23"/>
      <c r="G2" s="23"/>
    </row>
    <row r="4" spans="2:10" ht="60.75" customHeight="1" x14ac:dyDescent="0.25">
      <c r="B4" s="20" t="s">
        <v>7</v>
      </c>
      <c r="C4" s="21"/>
      <c r="D4" s="21"/>
      <c r="E4" s="21"/>
      <c r="F4" s="21"/>
      <c r="G4" s="21"/>
    </row>
    <row r="6" spans="2:10" x14ac:dyDescent="0.25">
      <c r="B6" s="22" t="s">
        <v>8</v>
      </c>
      <c r="C6" s="22"/>
      <c r="D6" s="22"/>
      <c r="E6" s="22"/>
      <c r="F6" s="22"/>
      <c r="G6" s="22"/>
    </row>
    <row r="7" spans="2:10" ht="115.5" customHeight="1" x14ac:dyDescent="0.25">
      <c r="B7" s="22"/>
      <c r="C7" s="22"/>
      <c r="D7" s="22"/>
      <c r="E7" s="22"/>
      <c r="F7" s="22"/>
      <c r="G7" s="22"/>
    </row>
    <row r="8" spans="2:10" x14ac:dyDescent="0.25">
      <c r="B8" s="22"/>
      <c r="C8" s="22"/>
      <c r="D8" s="22"/>
      <c r="E8" s="22"/>
      <c r="F8" s="22"/>
      <c r="G8" s="22"/>
    </row>
    <row r="9" spans="2:10" ht="70.5" customHeight="1" x14ac:dyDescent="0.25"/>
    <row r="10" spans="2:10" ht="50.1" customHeight="1" x14ac:dyDescent="0.25">
      <c r="B10" s="6" t="s">
        <v>0</v>
      </c>
      <c r="C10" s="7" t="s">
        <v>1</v>
      </c>
      <c r="D10" s="8" t="s">
        <v>9</v>
      </c>
      <c r="E10" s="9" t="s">
        <v>4</v>
      </c>
      <c r="F10" s="10" t="s">
        <v>2</v>
      </c>
      <c r="G10" s="10" t="s">
        <v>3</v>
      </c>
      <c r="J10" s="11"/>
    </row>
    <row r="11" spans="2:10" ht="60" x14ac:dyDescent="0.25">
      <c r="B11" s="12">
        <v>1</v>
      </c>
      <c r="C11" s="13" t="s">
        <v>11</v>
      </c>
      <c r="D11" s="14">
        <v>148</v>
      </c>
      <c r="E11" s="15">
        <v>10</v>
      </c>
      <c r="F11" s="19"/>
      <c r="G11" s="1" t="str">
        <f>IF(F11&lt;=0,"Error Precio",IF(F11&gt;E11,"Error Precio",+D11*F11))</f>
        <v>Error Precio</v>
      </c>
      <c r="H11" s="11"/>
    </row>
    <row r="12" spans="2:10" ht="90" x14ac:dyDescent="0.25">
      <c r="B12" s="12">
        <v>2</v>
      </c>
      <c r="C12" s="13" t="s">
        <v>12</v>
      </c>
      <c r="D12" s="14">
        <v>32</v>
      </c>
      <c r="E12" s="15">
        <v>8</v>
      </c>
      <c r="F12" s="19"/>
      <c r="G12" s="1" t="str">
        <f t="shared" ref="G12:G30" si="0">IF(F12&lt;=0,"Error Precio",IF(F12&gt;E12,"Error Precio",+D12*F12))</f>
        <v>Error Precio</v>
      </c>
      <c r="H12" s="11"/>
    </row>
    <row r="13" spans="2:10" ht="90" x14ac:dyDescent="0.25">
      <c r="B13" s="12">
        <v>3</v>
      </c>
      <c r="C13" s="13" t="s">
        <v>13</v>
      </c>
      <c r="D13" s="14">
        <v>28</v>
      </c>
      <c r="E13" s="15">
        <v>30</v>
      </c>
      <c r="F13" s="19"/>
      <c r="G13" s="1" t="str">
        <f t="shared" si="0"/>
        <v>Error Precio</v>
      </c>
      <c r="H13" s="11"/>
    </row>
    <row r="14" spans="2:10" ht="75" x14ac:dyDescent="0.25">
      <c r="B14" s="12">
        <v>4</v>
      </c>
      <c r="C14" s="13" t="s">
        <v>14</v>
      </c>
      <c r="D14" s="14">
        <v>6</v>
      </c>
      <c r="E14" s="15">
        <v>125</v>
      </c>
      <c r="F14" s="19"/>
      <c r="G14" s="1" t="str">
        <f t="shared" si="0"/>
        <v>Error Precio</v>
      </c>
      <c r="H14" s="11"/>
    </row>
    <row r="15" spans="2:10" ht="75" x14ac:dyDescent="0.25">
      <c r="B15" s="12">
        <v>5</v>
      </c>
      <c r="C15" s="13" t="s">
        <v>15</v>
      </c>
      <c r="D15" s="14">
        <v>6</v>
      </c>
      <c r="E15" s="15">
        <v>150</v>
      </c>
      <c r="F15" s="19"/>
      <c r="G15" s="1" t="str">
        <f t="shared" si="0"/>
        <v>Error Precio</v>
      </c>
      <c r="H15" s="11"/>
    </row>
    <row r="16" spans="2:10" ht="60" x14ac:dyDescent="0.25">
      <c r="B16" s="12">
        <v>6</v>
      </c>
      <c r="C16" s="13" t="s">
        <v>16</v>
      </c>
      <c r="D16" s="14">
        <v>146</v>
      </c>
      <c r="E16" s="15">
        <v>125</v>
      </c>
      <c r="F16" s="19"/>
      <c r="G16" s="1" t="str">
        <f t="shared" si="0"/>
        <v>Error Precio</v>
      </c>
      <c r="H16" s="11"/>
    </row>
    <row r="17" spans="2:12" ht="90" x14ac:dyDescent="0.25">
      <c r="B17" s="12">
        <v>7</v>
      </c>
      <c r="C17" s="13" t="s">
        <v>17</v>
      </c>
      <c r="D17" s="14">
        <v>84</v>
      </c>
      <c r="E17" s="15">
        <v>350</v>
      </c>
      <c r="F17" s="19"/>
      <c r="G17" s="1" t="str">
        <f t="shared" si="0"/>
        <v>Error Precio</v>
      </c>
      <c r="H17" s="11"/>
    </row>
    <row r="18" spans="2:12" ht="75" x14ac:dyDescent="0.25">
      <c r="B18" s="12">
        <v>8</v>
      </c>
      <c r="C18" s="13" t="s">
        <v>18</v>
      </c>
      <c r="D18" s="14">
        <v>4</v>
      </c>
      <c r="E18" s="15">
        <v>125</v>
      </c>
      <c r="F18" s="19"/>
      <c r="G18" s="1" t="str">
        <f t="shared" si="0"/>
        <v>Error Precio</v>
      </c>
      <c r="H18" s="11"/>
    </row>
    <row r="19" spans="2:12" ht="90" x14ac:dyDescent="0.25">
      <c r="B19" s="12">
        <v>9</v>
      </c>
      <c r="C19" s="13" t="s">
        <v>19</v>
      </c>
      <c r="D19" s="14">
        <v>20</v>
      </c>
      <c r="E19" s="15">
        <v>275</v>
      </c>
      <c r="F19" s="19"/>
      <c r="G19" s="1" t="str">
        <f t="shared" si="0"/>
        <v>Error Precio</v>
      </c>
      <c r="H19" s="11"/>
    </row>
    <row r="20" spans="2:12" ht="75" x14ac:dyDescent="0.25">
      <c r="B20" s="12">
        <v>10</v>
      </c>
      <c r="C20" s="13" t="s">
        <v>20</v>
      </c>
      <c r="D20" s="14">
        <v>20</v>
      </c>
      <c r="E20" s="16">
        <v>325</v>
      </c>
      <c r="F20" s="19"/>
      <c r="G20" s="1" t="str">
        <f t="shared" si="0"/>
        <v>Error Precio</v>
      </c>
      <c r="H20" s="11"/>
    </row>
    <row r="21" spans="2:12" ht="75" x14ac:dyDescent="0.25">
      <c r="B21" s="12">
        <v>11</v>
      </c>
      <c r="C21" s="13" t="s">
        <v>21</v>
      </c>
      <c r="D21" s="14">
        <v>24</v>
      </c>
      <c r="E21" s="16">
        <v>250</v>
      </c>
      <c r="F21" s="19"/>
      <c r="G21" s="1" t="str">
        <f t="shared" si="0"/>
        <v>Error Precio</v>
      </c>
      <c r="H21" s="11"/>
    </row>
    <row r="22" spans="2:12" ht="120" x14ac:dyDescent="0.25">
      <c r="B22" s="12">
        <v>12</v>
      </c>
      <c r="C22" s="13" t="s">
        <v>22</v>
      </c>
      <c r="D22" s="14">
        <v>114</v>
      </c>
      <c r="E22" s="16">
        <v>75</v>
      </c>
      <c r="F22" s="19"/>
      <c r="G22" s="1" t="str">
        <f t="shared" si="0"/>
        <v>Error Precio</v>
      </c>
      <c r="H22" s="11"/>
    </row>
    <row r="23" spans="2:12" ht="120" x14ac:dyDescent="0.25">
      <c r="B23" s="12">
        <v>13</v>
      </c>
      <c r="C23" s="13" t="s">
        <v>23</v>
      </c>
      <c r="D23" s="14">
        <v>150</v>
      </c>
      <c r="E23" s="16">
        <v>25</v>
      </c>
      <c r="F23" s="19"/>
      <c r="G23" s="1" t="str">
        <f t="shared" si="0"/>
        <v>Error Precio</v>
      </c>
      <c r="H23" s="11"/>
    </row>
    <row r="24" spans="2:12" ht="120" x14ac:dyDescent="0.25">
      <c r="B24" s="12">
        <v>14</v>
      </c>
      <c r="C24" s="13" t="s">
        <v>24</v>
      </c>
      <c r="D24" s="14">
        <v>366</v>
      </c>
      <c r="E24" s="16">
        <v>35</v>
      </c>
      <c r="F24" s="19"/>
      <c r="G24" s="1" t="str">
        <f t="shared" si="0"/>
        <v>Error Precio</v>
      </c>
      <c r="H24" s="11"/>
    </row>
    <row r="25" spans="2:12" ht="135" x14ac:dyDescent="0.25">
      <c r="B25" s="12">
        <v>15</v>
      </c>
      <c r="C25" s="13" t="s">
        <v>25</v>
      </c>
      <c r="D25" s="14">
        <v>502</v>
      </c>
      <c r="E25" s="16">
        <v>80</v>
      </c>
      <c r="F25" s="19"/>
      <c r="G25" s="1" t="str">
        <f t="shared" si="0"/>
        <v>Error Precio</v>
      </c>
      <c r="H25" s="11"/>
    </row>
    <row r="26" spans="2:12" ht="135" x14ac:dyDescent="0.25">
      <c r="B26" s="12">
        <v>16</v>
      </c>
      <c r="C26" s="13" t="s">
        <v>26</v>
      </c>
      <c r="D26" s="14">
        <v>100</v>
      </c>
      <c r="E26" s="16">
        <v>60</v>
      </c>
      <c r="F26" s="19"/>
      <c r="G26" s="1" t="str">
        <f t="shared" si="0"/>
        <v>Error Precio</v>
      </c>
      <c r="H26" s="11"/>
    </row>
    <row r="27" spans="2:12" ht="105" x14ac:dyDescent="0.25">
      <c r="B27" s="12">
        <v>17</v>
      </c>
      <c r="C27" s="13" t="s">
        <v>27</v>
      </c>
      <c r="D27" s="14">
        <v>196</v>
      </c>
      <c r="E27" s="16">
        <v>150</v>
      </c>
      <c r="F27" s="19"/>
      <c r="G27" s="1" t="str">
        <f t="shared" si="0"/>
        <v>Error Precio</v>
      </c>
      <c r="H27" s="11"/>
    </row>
    <row r="28" spans="2:12" ht="105" x14ac:dyDescent="0.25">
      <c r="B28" s="12">
        <v>18</v>
      </c>
      <c r="C28" s="13" t="s">
        <v>28</v>
      </c>
      <c r="D28" s="14">
        <v>6</v>
      </c>
      <c r="E28" s="16">
        <v>175</v>
      </c>
      <c r="F28" s="19"/>
      <c r="G28" s="1" t="str">
        <f t="shared" si="0"/>
        <v>Error Precio</v>
      </c>
      <c r="H28" s="11"/>
    </row>
    <row r="29" spans="2:12" ht="90" x14ac:dyDescent="0.25">
      <c r="B29" s="12">
        <v>19</v>
      </c>
      <c r="C29" s="13" t="s">
        <v>29</v>
      </c>
      <c r="D29" s="14">
        <v>6</v>
      </c>
      <c r="E29" s="15">
        <v>250</v>
      </c>
      <c r="F29" s="19"/>
      <c r="G29" s="1" t="str">
        <f t="shared" si="0"/>
        <v>Error Precio</v>
      </c>
      <c r="H29" s="11"/>
    </row>
    <row r="30" spans="2:12" ht="90" x14ac:dyDescent="0.25">
      <c r="B30" s="12">
        <v>20</v>
      </c>
      <c r="C30" s="13" t="s">
        <v>30</v>
      </c>
      <c r="D30" s="14">
        <v>22</v>
      </c>
      <c r="E30" s="15">
        <v>125</v>
      </c>
      <c r="F30" s="19"/>
      <c r="G30" s="1" t="str">
        <f t="shared" si="0"/>
        <v>Error Precio</v>
      </c>
      <c r="H30" s="11"/>
    </row>
    <row r="31" spans="2:12" ht="168.75" customHeight="1" x14ac:dyDescent="0.35">
      <c r="F31" s="17" t="s">
        <v>5</v>
      </c>
      <c r="G31" s="18" t="str">
        <f>IF(COUNTIF(G11:G30,"Error Precio"),"Oferta inclompleta.Algún Precio por encima del Precio Máximo o menor/igual que cero",SUM(G11:G30))</f>
        <v>Oferta inclompleta.Algún Precio por encima del Precio Máximo o menor/igual que cero</v>
      </c>
      <c r="H31" s="24" t="s">
        <v>6</v>
      </c>
      <c r="I31" s="25"/>
      <c r="J31" s="25"/>
      <c r="K31" s="25"/>
      <c r="L31" s="2"/>
    </row>
    <row r="32" spans="2:12" x14ac:dyDescent="0.25">
      <c r="H32" s="11"/>
    </row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</sheetData>
  <sheetProtection password="ED91" sheet="1" objects="1" scenarios="1"/>
  <mergeCells count="4">
    <mergeCell ref="B4:G4"/>
    <mergeCell ref="B6:G8"/>
    <mergeCell ref="B2:G2"/>
    <mergeCell ref="H31:K31"/>
  </mergeCells>
  <conditionalFormatting sqref="G11:G30">
    <cfRule type="cellIs" dxfId="3" priority="3" operator="equal">
      <formula>$L$8</formula>
    </cfRule>
    <cfRule type="cellIs" dxfId="2" priority="4" operator="equal">
      <formula>$K$8</formula>
    </cfRule>
  </conditionalFormatting>
  <dataValidations count="1">
    <dataValidation type="custom" allowBlank="1" showInputMessage="1" showErrorMessage="1" errorTitle="NÚMERO DE DECIMALES INCORRECTO" error="El precio deberá incluir 2 decimales" sqref="E11:E30 F11:F30">
      <formula1>E11*100=INT(E11*100)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48114F8F-A295-4F8C-8767-DD550AACD52D}">
            <xm:f>NOT(ISERROR(SEARCH("Oferta inclompleta.Algún Precio por encima del Precio Máximo o menor/igual que cero",G31)))</xm:f>
            <xm:f>"Oferta inclompleta.Algún Precio por encima del Precio Máximo o menor/igual que cero"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14:cfRule type="containsText" priority="11" operator="containsText" id="{73ECEF12-55E7-43CF-8DDF-38A16B354AE8}">
            <xm:f>NOT(ISERROR(SEARCH("Error Precio",G31)))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2017-11-06T09:16:28Z</dcterms:created>
  <dcterms:modified xsi:type="dcterms:W3CDTF">2021-06-25T09:15:12Z</dcterms:modified>
</cp:coreProperties>
</file>